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Admin\Desktop\ԿՄԱՀ-ԲՄԱՇՁԲ-2603\"/>
    </mc:Choice>
  </mc:AlternateContent>
  <xr:revisionPtr revIDLastSave="0" documentId="8_{5A5FE987-0C5F-47EE-B89A-83794E9D074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amahavaq" sheetId="1" r:id="rId1"/>
  </sheets>
  <definedNames>
    <definedName name="_xlnm.Print_Area" localSheetId="0">Hamahavaq!$A$1:$H$52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0" i="1" l="1"/>
  <c r="H51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6" i="1"/>
  <c r="H37" i="1"/>
  <c r="H36" i="1"/>
  <c r="H35" i="1"/>
  <c r="H34" i="1"/>
  <c r="H32" i="1"/>
  <c r="H31" i="1"/>
  <c r="H30" i="1"/>
  <c r="H29" i="1"/>
  <c r="H7" i="1"/>
  <c r="H8" i="1"/>
  <c r="H10" i="1"/>
  <c r="H12" i="1"/>
  <c r="H13" i="1"/>
  <c r="H14" i="1"/>
  <c r="H15" i="1"/>
  <c r="H17" i="1"/>
  <c r="H18" i="1"/>
  <c r="H19" i="1"/>
  <c r="H20" i="1"/>
  <c r="H21" i="1"/>
  <c r="H22" i="1"/>
  <c r="H23" i="1"/>
  <c r="H25" i="1"/>
  <c r="H26" i="1"/>
  <c r="H27" i="1"/>
  <c r="H39" i="1"/>
  <c r="H40" i="1"/>
  <c r="H41" i="1"/>
  <c r="H44" i="1"/>
  <c r="H45" i="1"/>
  <c r="H46" i="1"/>
  <c r="H48" i="1"/>
  <c r="H6" i="1"/>
  <c r="I11" i="1" l="1"/>
  <c r="I38" i="1"/>
  <c r="I42" i="1"/>
  <c r="I6" i="1"/>
  <c r="I16" i="1"/>
  <c r="H49" i="1"/>
  <c r="G55" i="1" s="1"/>
</calcChain>
</file>

<file path=xl/sharedStrings.xml><?xml version="1.0" encoding="utf-8"?>
<sst xmlns="http://schemas.openxmlformats.org/spreadsheetml/2006/main" count="166" uniqueCount="103">
  <si>
    <t>NN</t>
  </si>
  <si>
    <t>Ծավալը
Օбъем</t>
  </si>
  <si>
    <t>I. Հողային աշխատանքներ</t>
  </si>
  <si>
    <t>I. Земляные Работы</t>
  </si>
  <si>
    <t>մ³</t>
  </si>
  <si>
    <t>м³</t>
  </si>
  <si>
    <t>9.6-IV բնահողի մշակում և տեղափոխում լիցք 30 մ բուլդոզերով
(հարթում, ջրում, խտացում)</t>
  </si>
  <si>
    <t>Разработка 9.6-IV грунта бульдозером c перемещением в насыпь на 30 м (планировка, поливка, укатка)</t>
  </si>
  <si>
    <t>9.6-IV բնահողի մշակում և բարձում էքսկավատորով  1,5 մ³ շ/տ ա/ի և տեղափոխում լցակույտ 2 կմ</t>
  </si>
  <si>
    <t>Разработка и погрузка 9.6-IV грунта экскаватором  1,5 м³ ковшом на а/с и вывоз в отвал на 2 км</t>
  </si>
  <si>
    <t>9.6-IV բնահողի մշակում բուլդոզերով, տեղափոխում 50 մ կուտակումով, բարձում էքսկավատորով 1,5 մ³ շ/տ ա/ի և տեղափոխում լցակույտ 2 կմ</t>
  </si>
  <si>
    <t>Разработка 9.6-IV грунта бульдозером c перемещением на 50 м с окучиванием, погрузка экскаватором 1,5 м³ ковшом на а/с и вывоз в отвал на 2 км</t>
  </si>
  <si>
    <t>II. Կողնակներ</t>
  </si>
  <si>
    <t>II. Обочины</t>
  </si>
  <si>
    <t>Կողնակների իրականացում ավազակոպճային նյութով h = 10սմ
ԳՕՍՏ 25607-2009</t>
  </si>
  <si>
    <t>Устройства обочин гравийно песчаным материалом h = 10см
ГОСТ 25607-2009</t>
  </si>
  <si>
    <t>մ²</t>
  </si>
  <si>
    <t>м²</t>
  </si>
  <si>
    <t>III. Երթևեկելի մաս</t>
  </si>
  <si>
    <t>III. Проезжая часть</t>
  </si>
  <si>
    <t>Մանրահատիկ տիպ "Б" խիտ տաք ա/բ h = 4 սմ ԳՕՍՏ 9128-2013</t>
  </si>
  <si>
    <t>Мелкозернистый тип "Б" плотный горячий а/б h = 4 см ГОСТ 9128-2013</t>
  </si>
  <si>
    <t>Խոշորահատիկ ծակոտկեն ա/բ h = 6 սմ ԳՕՍՏ 9128-2013</t>
  </si>
  <si>
    <t>Крупнозернистый пористый а/б   h = 6 см ГОСТ 9128-2013</t>
  </si>
  <si>
    <t>Խճակոպճավազային հիմք (C - 5) h = 15 սմ  
ԳՕՍՏ 25607-2009</t>
  </si>
  <si>
    <t>Щебеночно-гравийно-песчаное основание (C - 5) h = 15 см    
ГОСТ 25607-2009</t>
  </si>
  <si>
    <r>
      <t>Հիմքի մակերեսի մշակում բիտումային էմուլսիայով 0,6 լ/մ²</t>
    </r>
    <r>
      <rPr>
        <vertAlign val="superscript"/>
        <sz val="12"/>
        <color theme="1"/>
        <rFont val="GHEA Grapalat"/>
        <charset val="204"/>
      </rPr>
      <t xml:space="preserve">
</t>
    </r>
    <r>
      <rPr>
        <sz val="12"/>
        <color theme="1"/>
        <rFont val="GHEA Grapalat"/>
        <charset val="204"/>
      </rPr>
      <t>ԳՕՍՏ Ռ 58952․1-2020</t>
    </r>
  </si>
  <si>
    <r>
      <t>Օброботка поверхности основония битумной эмулсией 0,6 л/м²</t>
    </r>
    <r>
      <rPr>
        <vertAlign val="superscript"/>
        <sz val="12"/>
        <color theme="1"/>
        <rFont val="GHEA Grapalat"/>
        <charset val="204"/>
      </rPr>
      <t xml:space="preserve">  
</t>
    </r>
    <r>
      <rPr>
        <sz val="12"/>
        <color theme="1"/>
        <rFont val="GHEA Grapalat"/>
        <charset val="204"/>
      </rPr>
      <t>ГОСТ П 58952․1-2020</t>
    </r>
  </si>
  <si>
    <t>IV. Իջատեղեր և մուտքեր</t>
  </si>
  <si>
    <t>IV. Съезды и входы</t>
  </si>
  <si>
    <t>Մանրահատիկ տիպ "Б" խիտ տաք ա/բ h = 5 սմ ԳՕՍՏ 9128-2013</t>
  </si>
  <si>
    <t>Мелкозернистый тип "Б" плотный горячий а/б h = 5 см ГОСТ 9128-2013</t>
  </si>
  <si>
    <t>Ավազակոպճային շերտ h = 10 սմ</t>
  </si>
  <si>
    <t>Гравийно-песчаный слой h = 10 см</t>
  </si>
  <si>
    <t xml:space="preserve">Միաձույլ ե/բ B-20 </t>
  </si>
  <si>
    <t>Ջրամեկուսացում (2 շերտ տաք բիտումով)</t>
  </si>
  <si>
    <t>Гидроизоляция (2 слоя горячим битумом)</t>
  </si>
  <si>
    <t>Армирование</t>
  </si>
  <si>
    <t>Ø12 A-500C  L = 550 մմ</t>
  </si>
  <si>
    <t>Ø12 A-500C  L = 550 мм</t>
  </si>
  <si>
    <t>п.м</t>
  </si>
  <si>
    <t>կգ</t>
  </si>
  <si>
    <t>кг</t>
  </si>
  <si>
    <t>Ø8 Ac-I  L = 1000 մմ</t>
  </si>
  <si>
    <t>Ø8 Ac-I  L = 1000 мм</t>
  </si>
  <si>
    <t>Ø12 A-500C  L = 260 մմ</t>
  </si>
  <si>
    <t>Ø12 A-500C  L = 260 мм</t>
  </si>
  <si>
    <t>Ø12 A-500C  L = 1000 մմ</t>
  </si>
  <si>
    <t>Ø12 A-500C  L = 1000 мм</t>
  </si>
  <si>
    <t>Միաձույլ ե/բ ջրընդունիչի կառուցում մետաղական ցանցով
իջատեղերում և մուտքերում 17x34 սմ</t>
  </si>
  <si>
    <t>Устройство монолитного ж/б водоприемника металической сеткой
на съездах и входах 17x34 см</t>
  </si>
  <si>
    <t>Ավազակոպճային շերտ h=10սմ</t>
  </si>
  <si>
    <t>Гравийно-песчаный слой h=10см</t>
  </si>
  <si>
    <r>
      <t>մ</t>
    </r>
    <r>
      <rPr>
        <vertAlign val="superscript"/>
        <sz val="12"/>
        <rFont val="GHEA Grapalat"/>
        <family val="3"/>
      </rPr>
      <t>3</t>
    </r>
  </si>
  <si>
    <r>
      <t>м</t>
    </r>
    <r>
      <rPr>
        <vertAlign val="superscript"/>
        <sz val="12"/>
        <rFont val="GHEA Grapalat"/>
        <family val="3"/>
      </rPr>
      <t>3</t>
    </r>
  </si>
  <si>
    <t xml:space="preserve">Монолитный ж/б B-20 </t>
  </si>
  <si>
    <t>Гидроизоляция (2 слоя горячий битум)</t>
  </si>
  <si>
    <r>
      <t>մ</t>
    </r>
    <r>
      <rPr>
        <vertAlign val="superscript"/>
        <sz val="12"/>
        <rFont val="GHEA Grapalat"/>
        <family val="3"/>
      </rPr>
      <t>2</t>
    </r>
  </si>
  <si>
    <r>
      <t>м</t>
    </r>
    <r>
      <rPr>
        <vertAlign val="superscript"/>
        <sz val="12"/>
        <rFont val="GHEA Grapalat"/>
        <family val="3"/>
      </rPr>
      <t>2</t>
    </r>
  </si>
  <si>
    <t>Ամրան</t>
  </si>
  <si>
    <t>ՑԱՆՑ</t>
  </si>
  <si>
    <t>СЕТКА</t>
  </si>
  <si>
    <t>L 70x7մմ L=1000 ԳՈՍՏ 8509.93</t>
  </si>
  <si>
    <t>L 70x7мм L=1000 ГОСТ 8509.93</t>
  </si>
  <si>
    <t>L 63x6մմ L=996 ԳՈՍՏ 8509.93</t>
  </si>
  <si>
    <t>L 63x6мм L=996 ГОСТ 8509.93</t>
  </si>
  <si>
    <t>L 63x6մմ L=450 ԳՈՍՏ 8509.93</t>
  </si>
  <si>
    <t>L 63x6мм L=450 ГОСТ 8509.93</t>
  </si>
  <si>
    <t xml:space="preserve">50x10մմ L=434 ГОСТ </t>
  </si>
  <si>
    <t xml:space="preserve">50x10мм L=434 ГОСТ </t>
  </si>
  <si>
    <t>հատ</t>
  </si>
  <si>
    <t>шт</t>
  </si>
  <si>
    <t>գծ.մ</t>
  </si>
  <si>
    <t>Ակունք համայնքի փողոցների ասֆալտապատում / Асфальтирование улиц общины Акунк
Զառ բնակավայրի Պարույր Սևակ փողոց / Улица Паруйр Севак населенного пункта Зар</t>
  </si>
  <si>
    <t>V. Հավաքովի 17x34x100 սմ բետոնե վաքեր</t>
  </si>
  <si>
    <t>V. Сборные 17x34x100 см бетонные лотки</t>
  </si>
  <si>
    <t>Նոր ճանապարհային նշանների տեղադրում ԳՕՍՏ Ռ 52290-2004</t>
  </si>
  <si>
    <t>Установка новых дорожных знаков ГОСТ П 52290-2004</t>
  </si>
  <si>
    <t>Առավելության նշաններ</t>
  </si>
  <si>
    <t>Знаки приоритета</t>
  </si>
  <si>
    <t>Կանգնակ, մետաղական խողովակ 57/4 մմ</t>
  </si>
  <si>
    <t>Опора, металическая труба 57/4 мм</t>
  </si>
  <si>
    <t>Միաձույլ B-15 բետոնե հիմք</t>
  </si>
  <si>
    <t>Монолитный B-15 бетон фундамента</t>
  </si>
  <si>
    <t>Ստուգեց / Проверил                             Տ.Սարգսյան / Т.Саргсян</t>
  </si>
  <si>
    <t>VI. Ճանապարհային նշաններ</t>
  </si>
  <si>
    <t>VI. Дорожные знаки</t>
  </si>
  <si>
    <t>VII. Գծանշում</t>
  </si>
  <si>
    <t>VII. Разметка</t>
  </si>
  <si>
    <t>Разработка 9.6-IV грунта бульдозером c перемещением на 30 м с окучиванием, погрузка экскаватором 1,5 м³ ковшом на а/с и вывоз в отвал на 2 км</t>
  </si>
  <si>
    <t>9.6-IV բնահողի մշակում բուլդոզերով, տեղափոխում 30 մ կուտակումով, բարձում էքսկավատորով 1,5 մ³ շ/տ ա/ի և տեղափոխում լցակույտ 2 կմ</t>
  </si>
  <si>
    <t>Հավաքովի 17x34x100 սմ բետոնե վաքերի տեղադրում</t>
  </si>
  <si>
    <t>Установка сборных 17x34x100 см бетонных лотков</t>
  </si>
  <si>
    <t>ԾԱՎԱԼԱԹԵՐԹ / ВЕДОМОСТЬ ОБЪЕМОВ</t>
  </si>
  <si>
    <t>Աշխատանքների  անվանումը</t>
  </si>
  <si>
    <t>Наименование работ</t>
  </si>
  <si>
    <t>չափման 
միավոր</t>
  </si>
  <si>
    <t>единица 
измерения</t>
  </si>
  <si>
    <t>Միավորի
արժեքը
Стимость 
единицы</t>
  </si>
  <si>
    <t>Ընդամենը
Итого
(հազար դրամ/
тысяча драм)</t>
  </si>
  <si>
    <t>Ընդհանուրը
Общий</t>
  </si>
  <si>
    <t>Գծանշման  ընդհանուր մակերեսը  թերմոպլաստ h=3մմ, ԳՕՍՏ Ռ 51256-2018
 այդ թվում՝</t>
  </si>
  <si>
    <t>Общая площадь разметки  термопласт h=3мм   ГОСТ П 51256-2018 
в том числе՝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</si>
</sst>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##0;\ \-#\ ##0;"/>
    <numFmt numFmtId="165" formatCode="0.000"/>
    <numFmt numFmtId="166" formatCode="0.0000000"/>
  </numFmts>
  <fonts count="16">
    <font>
      <sz val="11"/>
      <color theme="1"/>
      <name val="Calibri"/>
      <family val="2"/>
      <scheme val="minor"/>
    </font>
    <font>
      <b/>
      <sz val="14"/>
      <name val="GHEA Grapalat"/>
      <charset val="204"/>
    </font>
    <font>
      <sz val="12"/>
      <name val="GHEA Grapalat"/>
      <charset val="204"/>
    </font>
    <font>
      <b/>
      <sz val="14"/>
      <color theme="1"/>
      <name val="GHEA Grapalat"/>
      <charset val="204"/>
    </font>
    <font>
      <b/>
      <sz val="12"/>
      <color theme="1"/>
      <name val="GHEA Grapalat"/>
      <charset val="204"/>
    </font>
    <font>
      <sz val="12"/>
      <color theme="1"/>
      <name val="GHEA Grapalat"/>
      <charset val="204"/>
    </font>
    <font>
      <sz val="14"/>
      <color theme="1"/>
      <name val="GHEA Grapalat"/>
      <charset val="204"/>
    </font>
    <font>
      <vertAlign val="superscript"/>
      <sz val="12"/>
      <color theme="1"/>
      <name val="GHEA Grapalat"/>
      <charset val="204"/>
    </font>
    <font>
      <b/>
      <sz val="12"/>
      <name val="GHEA Grapalat"/>
      <family val="3"/>
    </font>
    <font>
      <sz val="12"/>
      <name val="GHEA Grapalat"/>
      <family val="3"/>
    </font>
    <font>
      <b/>
      <sz val="12"/>
      <color theme="1"/>
      <name val="GHEA Grapalat"/>
      <family val="3"/>
    </font>
    <font>
      <b/>
      <sz val="12"/>
      <name val="GHEA Grapalat"/>
      <charset val="204"/>
    </font>
    <font>
      <vertAlign val="superscript"/>
      <sz val="12"/>
      <name val="GHEA Grapalat"/>
      <family val="3"/>
    </font>
    <font>
      <b/>
      <sz val="12"/>
      <name val="Sylfaen"/>
      <family val="1"/>
    </font>
    <font>
      <b/>
      <sz val="12"/>
      <name val="Sylfaen"/>
      <family val="1"/>
      <charset val="204"/>
    </font>
    <font>
      <b/>
      <sz val="12"/>
      <color indexed="8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Fill="1"/>
    <xf numFmtId="0" fontId="3" fillId="0" borderId="3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2" fontId="5" fillId="0" borderId="4" xfId="0" applyNumberFormat="1" applyFont="1" applyFill="1" applyBorder="1" applyAlignment="1" applyProtection="1">
      <alignment horizontal="center" vertical="center"/>
      <protection locked="0"/>
    </xf>
    <xf numFmtId="49" fontId="3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Fill="1" applyBorder="1" applyAlignment="1" applyProtection="1">
      <alignment horizontal="center" vertical="center"/>
      <protection locked="0"/>
    </xf>
    <xf numFmtId="164" fontId="6" fillId="0" borderId="4" xfId="0" applyNumberFormat="1" applyFont="1" applyFill="1" applyBorder="1" applyAlignment="1" applyProtection="1">
      <alignment horizontal="center" vertical="center"/>
      <protection locked="0"/>
    </xf>
    <xf numFmtId="49" fontId="5" fillId="0" borderId="4" xfId="0" applyNumberFormat="1" applyFont="1" applyFill="1" applyBorder="1" applyAlignment="1" applyProtection="1">
      <alignment horizontal="left" vertical="center" wrapText="1"/>
      <protection locked="0"/>
    </xf>
    <xf numFmtId="1" fontId="5" fillId="0" borderId="4" xfId="0" applyNumberFormat="1" applyFont="1" applyFill="1" applyBorder="1" applyAlignment="1" applyProtection="1">
      <alignment horizontal="center" vertical="center"/>
      <protection locked="0"/>
    </xf>
    <xf numFmtId="0" fontId="8" fillId="0" borderId="5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2" fontId="9" fillId="0" borderId="4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6" fillId="0" borderId="3" xfId="0" applyFont="1" applyFill="1" applyBorder="1"/>
    <xf numFmtId="0" fontId="1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/>
    <xf numFmtId="0" fontId="9" fillId="0" borderId="4" xfId="0" applyFont="1" applyFill="1" applyBorder="1" applyAlignment="1" applyProtection="1">
      <alignment horizontal="center" vertical="center"/>
      <protection locked="0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" fontId="1" fillId="0" borderId="3" xfId="0" applyNumberFormat="1" applyFont="1" applyFill="1" applyBorder="1" applyAlignment="1">
      <alignment horizontal="center" vertical="center" wrapText="1"/>
    </xf>
    <xf numFmtId="164" fontId="6" fillId="0" borderId="4" xfId="0" applyNumberFormat="1" applyFont="1" applyFill="1" applyBorder="1"/>
    <xf numFmtId="49" fontId="5" fillId="0" borderId="4" xfId="0" applyNumberFormat="1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1" fontId="5" fillId="0" borderId="4" xfId="0" applyNumberFormat="1" applyFont="1" applyFill="1" applyBorder="1" applyAlignment="1">
      <alignment horizontal="center" vertical="center"/>
    </xf>
    <xf numFmtId="2" fontId="5" fillId="0" borderId="4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5" fontId="15" fillId="0" borderId="4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left" vertical="center" wrapText="1"/>
    </xf>
    <xf numFmtId="165" fontId="0" fillId="0" borderId="0" xfId="0" applyNumberFormat="1" applyFill="1"/>
    <xf numFmtId="0" fontId="0" fillId="2" borderId="0" xfId="0" applyFill="1"/>
    <xf numFmtId="166" fontId="0" fillId="0" borderId="0" xfId="0" applyNumberFormat="1" applyFill="1"/>
    <xf numFmtId="0" fontId="8" fillId="0" borderId="0" xfId="0" applyFont="1" applyAlignment="1">
      <alignment horizontal="center" vertical="center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Alignment="1">
      <alignment horizontal="center"/>
    </xf>
    <xf numFmtId="0" fontId="15" fillId="0" borderId="4" xfId="0" applyFont="1" applyBorder="1" applyAlignment="1">
      <alignment horizontal="right" vertical="center" wrapText="1"/>
    </xf>
    <xf numFmtId="0" fontId="15" fillId="0" borderId="4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767245</xdr:colOff>
      <xdr:row>49</xdr:row>
      <xdr:rowOff>76758</xdr:rowOff>
    </xdr:from>
    <xdr:to>
      <xdr:col>2</xdr:col>
      <xdr:colOff>1929295</xdr:colOff>
      <xdr:row>51</xdr:row>
      <xdr:rowOff>126632</xdr:rowOff>
    </xdr:to>
    <xdr:pic>
      <xdr:nvPicPr>
        <xdr:cNvPr id="2" name="Рисунок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80949" y="17347380"/>
          <a:ext cx="1162050" cy="4841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5</xdr:col>
      <xdr:colOff>0</xdr:colOff>
      <xdr:row>48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14766878" y="167594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48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14766878" y="167594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48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14766878" y="167594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48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13070006" y="167594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48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13070006" y="167594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48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13070006" y="167594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48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14766878" y="167594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48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14766878" y="167594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48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14766878" y="167594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48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13070006" y="167594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48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13070006" y="167594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48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13070006" y="167594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48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14766878" y="167594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48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14766878" y="167594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48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14766878" y="167594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48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13070006" y="167594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48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13070006" y="167594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48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13070006" y="167594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48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14766878" y="167594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48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14766878" y="167594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48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14766878" y="167594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48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13070006" y="167594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48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13070006" y="167594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48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13070006" y="167594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48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14766878" y="167594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48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14766878" y="167594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48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14766878" y="167594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48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13070006" y="167594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48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13070006" y="167594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48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13070006" y="167594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48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14766878" y="167594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48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14766878" y="167594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5</xdr:col>
      <xdr:colOff>0</xdr:colOff>
      <xdr:row>48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14766878" y="167594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48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13070006" y="167594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48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13070006" y="167594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3</xdr:col>
      <xdr:colOff>152400</xdr:colOff>
      <xdr:row>48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13070006" y="167594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L55"/>
  <sheetViews>
    <sheetView tabSelected="1" view="pageBreakPreview" zoomScale="70" zoomScaleNormal="70" zoomScaleSheetLayoutView="70" workbookViewId="0">
      <selection activeCell="H54" sqref="H54"/>
    </sheetView>
  </sheetViews>
  <sheetFormatPr defaultColWidth="9.109375" defaultRowHeight="14.4"/>
  <cols>
    <col min="1" max="1" width="4.6640625" style="1" customWidth="1"/>
    <col min="2" max="2" width="90.6640625" style="1" customWidth="1"/>
    <col min="3" max="3" width="93.88671875" style="1" customWidth="1"/>
    <col min="4" max="4" width="13.44140625" style="1" bestFit="1" customWidth="1"/>
    <col min="5" max="5" width="12.77734375" style="1" bestFit="1" customWidth="1"/>
    <col min="6" max="6" width="11" style="1" bestFit="1" customWidth="1"/>
    <col min="7" max="7" width="11.44140625" style="1" bestFit="1" customWidth="1"/>
    <col min="8" max="8" width="18" style="1" bestFit="1" customWidth="1"/>
    <col min="9" max="16384" width="9.109375" style="1"/>
  </cols>
  <sheetData>
    <row r="1" spans="1:12" ht="16.2">
      <c r="A1" s="53" t="s">
        <v>93</v>
      </c>
      <c r="B1" s="53"/>
      <c r="C1" s="53"/>
      <c r="D1" s="53"/>
      <c r="E1" s="53"/>
      <c r="F1" s="53"/>
      <c r="G1" s="53"/>
    </row>
    <row r="2" spans="1:12" ht="38.25" customHeight="1">
      <c r="A2" s="54" t="s">
        <v>73</v>
      </c>
      <c r="B2" s="55"/>
      <c r="C2" s="55"/>
      <c r="D2" s="55"/>
      <c r="E2" s="55"/>
      <c r="F2" s="55"/>
      <c r="G2" s="55"/>
      <c r="H2" s="55"/>
    </row>
    <row r="3" spans="1:12" ht="81">
      <c r="A3" s="42" t="s">
        <v>0</v>
      </c>
      <c r="B3" s="42" t="s">
        <v>94</v>
      </c>
      <c r="C3" s="43" t="s">
        <v>95</v>
      </c>
      <c r="D3" s="42" t="s">
        <v>96</v>
      </c>
      <c r="E3" s="42" t="s">
        <v>97</v>
      </c>
      <c r="F3" s="42" t="s">
        <v>1</v>
      </c>
      <c r="G3" s="44" t="s">
        <v>98</v>
      </c>
      <c r="H3" s="45" t="s">
        <v>99</v>
      </c>
    </row>
    <row r="4" spans="1:12" ht="16.2">
      <c r="A4" s="43">
        <v>1</v>
      </c>
      <c r="B4" s="43">
        <v>2</v>
      </c>
      <c r="C4" s="43">
        <v>3</v>
      </c>
      <c r="D4" s="43">
        <v>4</v>
      </c>
      <c r="E4" s="43">
        <v>5</v>
      </c>
      <c r="F4" s="43">
        <v>6</v>
      </c>
      <c r="G4" s="46">
        <v>7</v>
      </c>
      <c r="H4" s="46">
        <v>8</v>
      </c>
    </row>
    <row r="5" spans="1:12" ht="17.399999999999999">
      <c r="A5" s="2"/>
      <c r="B5" s="3" t="s">
        <v>2</v>
      </c>
      <c r="C5" s="3" t="s">
        <v>3</v>
      </c>
      <c r="D5" s="3"/>
      <c r="E5" s="3"/>
      <c r="F5" s="3"/>
      <c r="G5" s="47"/>
      <c r="H5" s="47"/>
    </row>
    <row r="6" spans="1:12" ht="30">
      <c r="A6" s="4">
        <v>1</v>
      </c>
      <c r="B6" s="5" t="s">
        <v>8</v>
      </c>
      <c r="C6" s="5" t="s">
        <v>9</v>
      </c>
      <c r="D6" s="6" t="s">
        <v>4</v>
      </c>
      <c r="E6" s="7" t="s">
        <v>5</v>
      </c>
      <c r="F6" s="8">
        <v>134.30000000000001</v>
      </c>
      <c r="G6" s="47">
        <v>1.397</v>
      </c>
      <c r="H6" s="47">
        <f>G6*F6</f>
        <v>187.61710000000002</v>
      </c>
      <c r="I6" s="1">
        <f>SUM(H6:H10)</f>
        <v>452.49962000000005</v>
      </c>
      <c r="J6" s="51">
        <v>452.33958345798266</v>
      </c>
      <c r="L6" s="1">
        <f>ROUND(G6,3)</f>
        <v>1.397</v>
      </c>
    </row>
    <row r="7" spans="1:12" ht="30">
      <c r="A7" s="4">
        <v>2</v>
      </c>
      <c r="B7" s="5" t="s">
        <v>10</v>
      </c>
      <c r="C7" s="5" t="s">
        <v>11</v>
      </c>
      <c r="D7" s="6" t="s">
        <v>4</v>
      </c>
      <c r="E7" s="7" t="s">
        <v>5</v>
      </c>
      <c r="F7" s="8">
        <v>33.57</v>
      </c>
      <c r="G7" s="47">
        <v>1.7789999999999999</v>
      </c>
      <c r="H7" s="47">
        <f t="shared" ref="H7:H48" si="0">G7*F7</f>
        <v>59.721029999999999</v>
      </c>
      <c r="J7" s="51"/>
      <c r="L7" s="1">
        <f t="shared" ref="L7:L48" si="1">ROUND(G7,3)</f>
        <v>1.7789999999999999</v>
      </c>
    </row>
    <row r="8" spans="1:12" ht="30">
      <c r="A8" s="4">
        <v>3</v>
      </c>
      <c r="B8" s="5" t="s">
        <v>6</v>
      </c>
      <c r="C8" s="5" t="s">
        <v>7</v>
      </c>
      <c r="D8" s="6" t="s">
        <v>4</v>
      </c>
      <c r="E8" s="7" t="s">
        <v>5</v>
      </c>
      <c r="F8" s="8">
        <v>4.63</v>
      </c>
      <c r="G8" s="47">
        <v>1.2030000000000001</v>
      </c>
      <c r="H8" s="47">
        <f t="shared" si="0"/>
        <v>5.56989</v>
      </c>
      <c r="J8" s="51"/>
      <c r="L8" s="1">
        <f t="shared" si="1"/>
        <v>1.2030000000000001</v>
      </c>
    </row>
    <row r="9" spans="1:12" ht="17.399999999999999">
      <c r="A9" s="2"/>
      <c r="B9" s="9" t="s">
        <v>12</v>
      </c>
      <c r="C9" s="9" t="s">
        <v>13</v>
      </c>
      <c r="D9" s="10"/>
      <c r="E9" s="10"/>
      <c r="F9" s="11"/>
      <c r="G9" s="47"/>
      <c r="H9" s="47"/>
      <c r="J9" s="51"/>
      <c r="L9" s="1">
        <f t="shared" si="1"/>
        <v>0</v>
      </c>
    </row>
    <row r="10" spans="1:12" ht="30">
      <c r="A10" s="4">
        <v>1</v>
      </c>
      <c r="B10" s="5" t="s">
        <v>14</v>
      </c>
      <c r="C10" s="5" t="s">
        <v>15</v>
      </c>
      <c r="D10" s="6" t="s">
        <v>16</v>
      </c>
      <c r="E10" s="7" t="s">
        <v>17</v>
      </c>
      <c r="F10" s="8">
        <v>117.2</v>
      </c>
      <c r="G10" s="47">
        <v>1.7030000000000001</v>
      </c>
      <c r="H10" s="47">
        <f t="shared" si="0"/>
        <v>199.5916</v>
      </c>
      <c r="J10" s="51"/>
      <c r="L10" s="1">
        <f t="shared" si="1"/>
        <v>1.7030000000000001</v>
      </c>
    </row>
    <row r="11" spans="1:12" ht="17.399999999999999">
      <c r="A11" s="2"/>
      <c r="B11" s="9" t="s">
        <v>18</v>
      </c>
      <c r="C11" s="9" t="s">
        <v>19</v>
      </c>
      <c r="D11" s="10"/>
      <c r="E11" s="10"/>
      <c r="F11" s="11"/>
      <c r="G11" s="47"/>
      <c r="H11" s="47"/>
      <c r="I11" s="1">
        <f>SUM(H12:H15)</f>
        <v>7827.5819999999994</v>
      </c>
      <c r="J11" s="51">
        <v>7826.92356134901</v>
      </c>
      <c r="L11" s="1">
        <f t="shared" si="1"/>
        <v>0</v>
      </c>
    </row>
    <row r="12" spans="1:12" ht="15.6">
      <c r="A12" s="4">
        <v>1</v>
      </c>
      <c r="B12" s="5" t="s">
        <v>20</v>
      </c>
      <c r="C12" s="12" t="s">
        <v>21</v>
      </c>
      <c r="D12" s="6" t="s">
        <v>16</v>
      </c>
      <c r="E12" s="7" t="s">
        <v>17</v>
      </c>
      <c r="F12" s="13">
        <v>577</v>
      </c>
      <c r="G12" s="47">
        <v>5.0839999999999996</v>
      </c>
      <c r="H12" s="47">
        <f t="shared" si="0"/>
        <v>2933.4679999999998</v>
      </c>
      <c r="J12" s="51"/>
      <c r="L12" s="1">
        <f t="shared" si="1"/>
        <v>5.0839999999999996</v>
      </c>
    </row>
    <row r="13" spans="1:12" ht="15.6">
      <c r="A13" s="4">
        <v>2</v>
      </c>
      <c r="B13" s="5" t="s">
        <v>22</v>
      </c>
      <c r="C13" s="12" t="s">
        <v>23</v>
      </c>
      <c r="D13" s="6" t="s">
        <v>16</v>
      </c>
      <c r="E13" s="7" t="s">
        <v>17</v>
      </c>
      <c r="F13" s="13">
        <v>577</v>
      </c>
      <c r="G13" s="47">
        <v>6.89</v>
      </c>
      <c r="H13" s="47">
        <f t="shared" si="0"/>
        <v>3975.5299999999997</v>
      </c>
      <c r="J13" s="51"/>
      <c r="L13" s="1">
        <f t="shared" si="1"/>
        <v>6.89</v>
      </c>
    </row>
    <row r="14" spans="1:12" ht="30">
      <c r="A14" s="4">
        <v>3</v>
      </c>
      <c r="B14" s="5" t="s">
        <v>24</v>
      </c>
      <c r="C14" s="12" t="s">
        <v>25</v>
      </c>
      <c r="D14" s="6" t="s">
        <v>16</v>
      </c>
      <c r="E14" s="7" t="s">
        <v>17</v>
      </c>
      <c r="F14" s="13">
        <v>577</v>
      </c>
      <c r="G14" s="47">
        <v>1.2849999999999999</v>
      </c>
      <c r="H14" s="47">
        <f t="shared" si="0"/>
        <v>741.44499999999994</v>
      </c>
      <c r="J14" s="51"/>
      <c r="L14" s="1">
        <f t="shared" si="1"/>
        <v>1.2849999999999999</v>
      </c>
    </row>
    <row r="15" spans="1:12" ht="32.4">
      <c r="A15" s="4">
        <v>4</v>
      </c>
      <c r="B15" s="5" t="s">
        <v>26</v>
      </c>
      <c r="C15" s="12" t="s">
        <v>27</v>
      </c>
      <c r="D15" s="6" t="s">
        <v>16</v>
      </c>
      <c r="E15" s="7" t="s">
        <v>17</v>
      </c>
      <c r="F15" s="13">
        <v>577</v>
      </c>
      <c r="G15" s="47">
        <v>0.307</v>
      </c>
      <c r="H15" s="47">
        <f t="shared" si="0"/>
        <v>177.13900000000001</v>
      </c>
      <c r="J15" s="51"/>
      <c r="L15" s="1">
        <f t="shared" si="1"/>
        <v>0.307</v>
      </c>
    </row>
    <row r="16" spans="1:12" ht="17.399999999999999">
      <c r="A16" s="2"/>
      <c r="B16" s="3" t="s">
        <v>28</v>
      </c>
      <c r="C16" s="3" t="s">
        <v>29</v>
      </c>
      <c r="D16" s="10"/>
      <c r="E16" s="3"/>
      <c r="F16" s="11"/>
      <c r="G16" s="47"/>
      <c r="H16" s="47"/>
      <c r="I16" s="1">
        <f>SUM(H17:H37)</f>
        <v>2688.6911499999992</v>
      </c>
      <c r="J16" s="51">
        <v>2687.9383831001433</v>
      </c>
      <c r="L16" s="1">
        <f t="shared" si="1"/>
        <v>0</v>
      </c>
    </row>
    <row r="17" spans="1:12" ht="30">
      <c r="A17" s="4">
        <v>1</v>
      </c>
      <c r="B17" s="5" t="s">
        <v>8</v>
      </c>
      <c r="C17" s="5" t="s">
        <v>9</v>
      </c>
      <c r="D17" s="6" t="s">
        <v>4</v>
      </c>
      <c r="E17" s="7" t="s">
        <v>5</v>
      </c>
      <c r="F17" s="8">
        <v>34.380000000000003</v>
      </c>
      <c r="G17" s="47">
        <v>1.397</v>
      </c>
      <c r="H17" s="47">
        <f t="shared" si="0"/>
        <v>48.028860000000002</v>
      </c>
      <c r="J17" s="51"/>
      <c r="L17" s="1">
        <f t="shared" si="1"/>
        <v>1.397</v>
      </c>
    </row>
    <row r="18" spans="1:12" ht="30">
      <c r="A18" s="4">
        <v>2</v>
      </c>
      <c r="B18" s="5" t="s">
        <v>90</v>
      </c>
      <c r="C18" s="5" t="s">
        <v>89</v>
      </c>
      <c r="D18" s="6" t="s">
        <v>4</v>
      </c>
      <c r="E18" s="7" t="s">
        <v>5</v>
      </c>
      <c r="F18" s="8">
        <v>8.6</v>
      </c>
      <c r="G18" s="47">
        <v>1.5649999999999999</v>
      </c>
      <c r="H18" s="47">
        <f t="shared" si="0"/>
        <v>13.459</v>
      </c>
      <c r="J18" s="51"/>
      <c r="L18" s="1">
        <f t="shared" si="1"/>
        <v>1.5649999999999999</v>
      </c>
    </row>
    <row r="19" spans="1:12" ht="15.6">
      <c r="A19" s="4">
        <v>3</v>
      </c>
      <c r="B19" s="5" t="s">
        <v>20</v>
      </c>
      <c r="C19" s="12" t="s">
        <v>21</v>
      </c>
      <c r="D19" s="6" t="s">
        <v>16</v>
      </c>
      <c r="E19" s="7" t="s">
        <v>17</v>
      </c>
      <c r="F19" s="8">
        <v>144.71</v>
      </c>
      <c r="G19" s="47">
        <v>5.0839999999999996</v>
      </c>
      <c r="H19" s="47">
        <f t="shared" si="0"/>
        <v>735.70564000000002</v>
      </c>
      <c r="J19" s="51"/>
      <c r="L19" s="1">
        <f t="shared" si="1"/>
        <v>5.0839999999999996</v>
      </c>
    </row>
    <row r="20" spans="1:12" ht="15.6">
      <c r="A20" s="4">
        <v>4</v>
      </c>
      <c r="B20" s="5" t="s">
        <v>30</v>
      </c>
      <c r="C20" s="12" t="s">
        <v>31</v>
      </c>
      <c r="D20" s="6" t="s">
        <v>16</v>
      </c>
      <c r="E20" s="7" t="s">
        <v>17</v>
      </c>
      <c r="F20" s="8">
        <v>26.69</v>
      </c>
      <c r="G20" s="47">
        <v>6.2670000000000003</v>
      </c>
      <c r="H20" s="47">
        <f t="shared" si="0"/>
        <v>167.26623000000001</v>
      </c>
      <c r="J20" s="51"/>
      <c r="L20" s="1">
        <f t="shared" si="1"/>
        <v>6.2670000000000003</v>
      </c>
    </row>
    <row r="21" spans="1:12" ht="15.6">
      <c r="A21" s="4">
        <v>5</v>
      </c>
      <c r="B21" s="5" t="s">
        <v>22</v>
      </c>
      <c r="C21" s="12" t="s">
        <v>23</v>
      </c>
      <c r="D21" s="6" t="s">
        <v>16</v>
      </c>
      <c r="E21" s="7" t="s">
        <v>17</v>
      </c>
      <c r="F21" s="8">
        <v>144.71</v>
      </c>
      <c r="G21" s="47">
        <v>6.891</v>
      </c>
      <c r="H21" s="47">
        <f t="shared" si="0"/>
        <v>997.19661000000008</v>
      </c>
      <c r="J21" s="51"/>
      <c r="L21" s="1">
        <f t="shared" si="1"/>
        <v>6.891</v>
      </c>
    </row>
    <row r="22" spans="1:12" ht="30">
      <c r="A22" s="4">
        <v>6</v>
      </c>
      <c r="B22" s="5" t="s">
        <v>24</v>
      </c>
      <c r="C22" s="12" t="s">
        <v>25</v>
      </c>
      <c r="D22" s="6" t="s">
        <v>16</v>
      </c>
      <c r="E22" s="7" t="s">
        <v>17</v>
      </c>
      <c r="F22" s="8">
        <v>171.4</v>
      </c>
      <c r="G22" s="47">
        <v>1.2849999999999999</v>
      </c>
      <c r="H22" s="47">
        <f t="shared" si="0"/>
        <v>220.249</v>
      </c>
      <c r="J22" s="51"/>
      <c r="L22" s="1">
        <f t="shared" si="1"/>
        <v>1.2849999999999999</v>
      </c>
    </row>
    <row r="23" spans="1:12" ht="32.4">
      <c r="A23" s="4">
        <v>7</v>
      </c>
      <c r="B23" s="5" t="s">
        <v>26</v>
      </c>
      <c r="C23" s="12" t="s">
        <v>27</v>
      </c>
      <c r="D23" s="6" t="s">
        <v>16</v>
      </c>
      <c r="E23" s="7" t="s">
        <v>17</v>
      </c>
      <c r="F23" s="8">
        <v>171.4</v>
      </c>
      <c r="G23" s="47">
        <v>0.307</v>
      </c>
      <c r="H23" s="47">
        <f t="shared" si="0"/>
        <v>52.619799999999998</v>
      </c>
      <c r="J23" s="51"/>
      <c r="L23" s="1">
        <f t="shared" si="1"/>
        <v>0.307</v>
      </c>
    </row>
    <row r="24" spans="1:12" ht="32.4">
      <c r="A24" s="14"/>
      <c r="B24" s="15" t="s">
        <v>49</v>
      </c>
      <c r="C24" s="15" t="s">
        <v>50</v>
      </c>
      <c r="D24" s="16"/>
      <c r="E24" s="15"/>
      <c r="F24" s="17"/>
      <c r="G24" s="47"/>
      <c r="H24" s="47"/>
      <c r="J24" s="51"/>
      <c r="L24" s="1">
        <f t="shared" si="1"/>
        <v>0</v>
      </c>
    </row>
    <row r="25" spans="1:12" ht="18.600000000000001">
      <c r="A25" s="18">
        <v>1</v>
      </c>
      <c r="B25" s="19" t="s">
        <v>51</v>
      </c>
      <c r="C25" s="19" t="s">
        <v>52</v>
      </c>
      <c r="D25" s="20" t="s">
        <v>53</v>
      </c>
      <c r="E25" s="21" t="s">
        <v>54</v>
      </c>
      <c r="F25" s="20">
        <v>0.49</v>
      </c>
      <c r="G25" s="47">
        <v>11.282999999999999</v>
      </c>
      <c r="H25" s="47">
        <f t="shared" si="0"/>
        <v>5.52867</v>
      </c>
      <c r="J25" s="51"/>
      <c r="L25" s="1">
        <f t="shared" si="1"/>
        <v>11.282999999999999</v>
      </c>
    </row>
    <row r="26" spans="1:12" ht="18.600000000000001">
      <c r="A26" s="18">
        <v>2</v>
      </c>
      <c r="B26" s="19" t="s">
        <v>34</v>
      </c>
      <c r="C26" s="19" t="s">
        <v>55</v>
      </c>
      <c r="D26" s="20" t="s">
        <v>53</v>
      </c>
      <c r="E26" s="21" t="s">
        <v>54</v>
      </c>
      <c r="F26" s="22">
        <v>0.57999999999999996</v>
      </c>
      <c r="G26" s="47">
        <v>128.77099999999999</v>
      </c>
      <c r="H26" s="47">
        <f t="shared" si="0"/>
        <v>74.687179999999984</v>
      </c>
      <c r="J26" s="51"/>
      <c r="L26" s="1">
        <f t="shared" si="1"/>
        <v>128.77099999999999</v>
      </c>
    </row>
    <row r="27" spans="1:12" ht="18.600000000000001">
      <c r="A27" s="18">
        <v>3</v>
      </c>
      <c r="B27" s="19" t="s">
        <v>35</v>
      </c>
      <c r="C27" s="19" t="s">
        <v>56</v>
      </c>
      <c r="D27" s="20" t="s">
        <v>57</v>
      </c>
      <c r="E27" s="21" t="s">
        <v>58</v>
      </c>
      <c r="F27" s="20">
        <v>3.5</v>
      </c>
      <c r="G27" s="47">
        <v>1.389</v>
      </c>
      <c r="H27" s="47">
        <f t="shared" si="0"/>
        <v>4.8615000000000004</v>
      </c>
      <c r="J27" s="51"/>
      <c r="L27" s="1">
        <f t="shared" si="1"/>
        <v>1.389</v>
      </c>
    </row>
    <row r="28" spans="1:12" ht="16.2">
      <c r="A28" s="23"/>
      <c r="B28" s="17" t="s">
        <v>59</v>
      </c>
      <c r="C28" s="17" t="s">
        <v>37</v>
      </c>
      <c r="D28" s="17"/>
      <c r="E28" s="17"/>
      <c r="F28" s="16"/>
      <c r="G28" s="47"/>
      <c r="H28" s="47"/>
      <c r="J28" s="51"/>
      <c r="L28" s="1">
        <f t="shared" si="1"/>
        <v>0</v>
      </c>
    </row>
    <row r="29" spans="1:12" ht="15.6">
      <c r="A29" s="39">
        <v>1</v>
      </c>
      <c r="B29" s="40" t="s">
        <v>38</v>
      </c>
      <c r="C29" s="40" t="s">
        <v>39</v>
      </c>
      <c r="D29" s="21" t="s">
        <v>41</v>
      </c>
      <c r="E29" s="20" t="s">
        <v>42</v>
      </c>
      <c r="F29" s="21">
        <v>20.51</v>
      </c>
      <c r="G29" s="47">
        <v>0.44600000000000001</v>
      </c>
      <c r="H29" s="47">
        <f t="shared" ref="H29" si="2">G29*F29</f>
        <v>9.1474600000000006</v>
      </c>
      <c r="J29" s="51"/>
      <c r="L29" s="1">
        <f t="shared" si="1"/>
        <v>0.44600000000000001</v>
      </c>
    </row>
    <row r="30" spans="1:12" ht="15.6">
      <c r="A30" s="39">
        <v>2</v>
      </c>
      <c r="B30" s="40" t="s">
        <v>43</v>
      </c>
      <c r="C30" s="40" t="s">
        <v>44</v>
      </c>
      <c r="D30" s="21" t="s">
        <v>41</v>
      </c>
      <c r="E30" s="20" t="s">
        <v>42</v>
      </c>
      <c r="F30" s="21">
        <v>13.83</v>
      </c>
      <c r="G30" s="47">
        <v>0.54</v>
      </c>
      <c r="H30" s="47">
        <f t="shared" ref="H30" si="3">G30*F30</f>
        <v>7.4682000000000004</v>
      </c>
      <c r="J30" s="51"/>
      <c r="L30" s="1">
        <f t="shared" si="1"/>
        <v>0.54</v>
      </c>
    </row>
    <row r="31" spans="1:12" ht="15.6">
      <c r="A31" s="39">
        <v>3</v>
      </c>
      <c r="B31" s="40" t="s">
        <v>45</v>
      </c>
      <c r="C31" s="40" t="s">
        <v>46</v>
      </c>
      <c r="D31" s="21" t="s">
        <v>41</v>
      </c>
      <c r="E31" s="20" t="s">
        <v>42</v>
      </c>
      <c r="F31" s="21">
        <v>19.39</v>
      </c>
      <c r="G31" s="47">
        <v>0.44600000000000001</v>
      </c>
      <c r="H31" s="47">
        <f t="shared" ref="H31" si="4">G31*F31</f>
        <v>8.6479400000000002</v>
      </c>
      <c r="J31" s="51"/>
      <c r="L31" s="1">
        <f t="shared" si="1"/>
        <v>0.44600000000000001</v>
      </c>
    </row>
    <row r="32" spans="1:12" ht="15.6">
      <c r="A32" s="39">
        <v>4</v>
      </c>
      <c r="B32" s="40" t="s">
        <v>47</v>
      </c>
      <c r="C32" s="40" t="s">
        <v>48</v>
      </c>
      <c r="D32" s="21" t="s">
        <v>41</v>
      </c>
      <c r="E32" s="20" t="s">
        <v>42</v>
      </c>
      <c r="F32" s="21">
        <v>24.86</v>
      </c>
      <c r="G32" s="47">
        <v>0.44600000000000001</v>
      </c>
      <c r="H32" s="47">
        <f t="shared" ref="H32" si="5">G32*F32</f>
        <v>11.08756</v>
      </c>
      <c r="J32" s="51"/>
      <c r="L32" s="1">
        <f t="shared" si="1"/>
        <v>0.44600000000000001</v>
      </c>
    </row>
    <row r="33" spans="1:12" ht="16.2">
      <c r="A33" s="23"/>
      <c r="B33" s="17" t="s">
        <v>60</v>
      </c>
      <c r="C33" s="17" t="s">
        <v>61</v>
      </c>
      <c r="D33" s="20"/>
      <c r="E33" s="21"/>
      <c r="F33" s="20"/>
      <c r="G33" s="47"/>
      <c r="H33" s="47"/>
      <c r="J33" s="51"/>
      <c r="L33" s="1">
        <f t="shared" si="1"/>
        <v>0</v>
      </c>
    </row>
    <row r="34" spans="1:12" ht="15.6">
      <c r="A34" s="39">
        <v>1</v>
      </c>
      <c r="B34" s="40" t="s">
        <v>62</v>
      </c>
      <c r="C34" s="40" t="s">
        <v>63</v>
      </c>
      <c r="D34" s="21" t="s">
        <v>41</v>
      </c>
      <c r="E34" s="20" t="s">
        <v>42</v>
      </c>
      <c r="F34" s="21">
        <v>103.46</v>
      </c>
      <c r="G34" s="47">
        <v>0.95</v>
      </c>
      <c r="H34" s="47">
        <f t="shared" ref="H34" si="6">G34*F34</f>
        <v>98.286999999999992</v>
      </c>
      <c r="J34" s="51"/>
      <c r="L34" s="1">
        <f t="shared" si="1"/>
        <v>0.95</v>
      </c>
    </row>
    <row r="35" spans="1:12" ht="15.6">
      <c r="A35" s="39">
        <v>2</v>
      </c>
      <c r="B35" s="40" t="s">
        <v>64</v>
      </c>
      <c r="C35" s="40" t="s">
        <v>65</v>
      </c>
      <c r="D35" s="21" t="s">
        <v>41</v>
      </c>
      <c r="E35" s="20" t="s">
        <v>42</v>
      </c>
      <c r="F35" s="21">
        <v>79.739999999999995</v>
      </c>
      <c r="G35" s="47">
        <v>0.95</v>
      </c>
      <c r="H35" s="47">
        <f t="shared" ref="H35" si="7">G35*F35</f>
        <v>75.752999999999986</v>
      </c>
      <c r="J35" s="51"/>
      <c r="L35" s="1">
        <f t="shared" si="1"/>
        <v>0.95</v>
      </c>
    </row>
    <row r="36" spans="1:12" ht="15.6">
      <c r="A36" s="39">
        <v>3</v>
      </c>
      <c r="B36" s="40" t="s">
        <v>66</v>
      </c>
      <c r="C36" s="40" t="s">
        <v>67</v>
      </c>
      <c r="D36" s="21" t="s">
        <v>41</v>
      </c>
      <c r="E36" s="20" t="s">
        <v>42</v>
      </c>
      <c r="F36" s="21">
        <v>36.04</v>
      </c>
      <c r="G36" s="47">
        <v>0.95</v>
      </c>
      <c r="H36" s="47">
        <f t="shared" ref="H36" si="8">G36*F36</f>
        <v>34.238</v>
      </c>
      <c r="J36" s="51"/>
      <c r="L36" s="1">
        <f t="shared" si="1"/>
        <v>0.95</v>
      </c>
    </row>
    <row r="37" spans="1:12" ht="15.6">
      <c r="A37" s="39">
        <v>4</v>
      </c>
      <c r="B37" s="40" t="s">
        <v>68</v>
      </c>
      <c r="C37" s="40" t="s">
        <v>69</v>
      </c>
      <c r="D37" s="21" t="s">
        <v>41</v>
      </c>
      <c r="E37" s="20" t="s">
        <v>42</v>
      </c>
      <c r="F37" s="21">
        <v>131.01</v>
      </c>
      <c r="G37" s="47">
        <v>0.95</v>
      </c>
      <c r="H37" s="47">
        <f t="shared" ref="H37" si="9">G37*F37</f>
        <v>124.45949999999999</v>
      </c>
      <c r="J37" s="51"/>
      <c r="L37" s="1">
        <f t="shared" si="1"/>
        <v>0.95</v>
      </c>
    </row>
    <row r="38" spans="1:12" ht="17.399999999999999">
      <c r="A38" s="24"/>
      <c r="B38" s="25" t="s">
        <v>74</v>
      </c>
      <c r="C38" s="26" t="s">
        <v>75</v>
      </c>
      <c r="D38" s="27"/>
      <c r="E38" s="27"/>
      <c r="F38" s="27"/>
      <c r="G38" s="47"/>
      <c r="H38" s="47"/>
      <c r="I38" s="1">
        <f>SUM(H39:H41)</f>
        <v>1865.5982800000002</v>
      </c>
      <c r="J38" s="51">
        <v>1865.457697217063</v>
      </c>
      <c r="L38" s="1">
        <f t="shared" si="1"/>
        <v>0</v>
      </c>
    </row>
    <row r="39" spans="1:12" ht="16.2">
      <c r="A39" s="41">
        <v>1</v>
      </c>
      <c r="B39" s="40" t="s">
        <v>91</v>
      </c>
      <c r="C39" s="40" t="s">
        <v>92</v>
      </c>
      <c r="D39" s="28" t="s">
        <v>72</v>
      </c>
      <c r="E39" s="29" t="s">
        <v>40</v>
      </c>
      <c r="F39" s="20">
        <v>114</v>
      </c>
      <c r="G39" s="47">
        <v>14.169</v>
      </c>
      <c r="H39" s="47">
        <f t="shared" si="0"/>
        <v>1615.2660000000001</v>
      </c>
      <c r="J39" s="51"/>
      <c r="L39" s="1">
        <f t="shared" si="1"/>
        <v>14.169</v>
      </c>
    </row>
    <row r="40" spans="1:12" ht="17.399999999999999">
      <c r="A40" s="30">
        <v>2</v>
      </c>
      <c r="B40" s="19" t="s">
        <v>32</v>
      </c>
      <c r="C40" s="19" t="s">
        <v>33</v>
      </c>
      <c r="D40" s="28" t="s">
        <v>4</v>
      </c>
      <c r="E40" s="29" t="s">
        <v>5</v>
      </c>
      <c r="F40" s="31">
        <v>7.67</v>
      </c>
      <c r="G40" s="47">
        <v>11.284000000000001</v>
      </c>
      <c r="H40" s="47">
        <f t="shared" si="0"/>
        <v>86.548280000000005</v>
      </c>
      <c r="J40" s="51"/>
      <c r="L40" s="1">
        <f t="shared" si="1"/>
        <v>11.284000000000001</v>
      </c>
    </row>
    <row r="41" spans="1:12" ht="17.399999999999999">
      <c r="A41" s="32">
        <v>3</v>
      </c>
      <c r="B41" s="19" t="s">
        <v>35</v>
      </c>
      <c r="C41" s="19" t="s">
        <v>36</v>
      </c>
      <c r="D41" s="28" t="s">
        <v>16</v>
      </c>
      <c r="E41" s="29" t="s">
        <v>17</v>
      </c>
      <c r="F41" s="31">
        <v>118</v>
      </c>
      <c r="G41" s="47">
        <v>1.3879999999999999</v>
      </c>
      <c r="H41" s="47">
        <f t="shared" si="0"/>
        <v>163.78399999999999</v>
      </c>
      <c r="J41" s="51"/>
      <c r="L41" s="1">
        <f t="shared" si="1"/>
        <v>1.3879999999999999</v>
      </c>
    </row>
    <row r="42" spans="1:12" ht="17.399999999999999">
      <c r="A42" s="24"/>
      <c r="B42" s="26" t="s">
        <v>85</v>
      </c>
      <c r="C42" s="26" t="s">
        <v>86</v>
      </c>
      <c r="D42" s="27"/>
      <c r="E42" s="27"/>
      <c r="F42" s="33"/>
      <c r="G42" s="47"/>
      <c r="H42" s="47"/>
      <c r="I42" s="1">
        <f>SUM(H42:H48)</f>
        <v>188.56682999999998</v>
      </c>
      <c r="J42" s="51">
        <v>190.2784506715177</v>
      </c>
      <c r="L42" s="1">
        <f t="shared" si="1"/>
        <v>0</v>
      </c>
    </row>
    <row r="43" spans="1:12" ht="15.6">
      <c r="A43" s="4">
        <v>1</v>
      </c>
      <c r="B43" s="34" t="s">
        <v>76</v>
      </c>
      <c r="C43" s="34" t="s">
        <v>77</v>
      </c>
      <c r="D43" s="35"/>
      <c r="E43" s="35"/>
      <c r="F43" s="36"/>
      <c r="G43" s="47"/>
      <c r="H43" s="47"/>
      <c r="J43" s="51"/>
      <c r="L43" s="1">
        <f t="shared" si="1"/>
        <v>0</v>
      </c>
    </row>
    <row r="44" spans="1:12" ht="15.6">
      <c r="A44" s="4"/>
      <c r="B44" s="34" t="s">
        <v>78</v>
      </c>
      <c r="C44" s="34" t="s">
        <v>79</v>
      </c>
      <c r="D44" s="35" t="s">
        <v>70</v>
      </c>
      <c r="E44" s="35" t="s">
        <v>71</v>
      </c>
      <c r="F44" s="36">
        <v>1</v>
      </c>
      <c r="G44" s="47">
        <v>30.802</v>
      </c>
      <c r="H44" s="47">
        <f t="shared" si="0"/>
        <v>30.802</v>
      </c>
      <c r="J44" s="51"/>
      <c r="L44" s="1">
        <f t="shared" si="1"/>
        <v>30.802</v>
      </c>
    </row>
    <row r="45" spans="1:12" ht="15.6">
      <c r="A45" s="4">
        <v>2</v>
      </c>
      <c r="B45" s="34" t="s">
        <v>80</v>
      </c>
      <c r="C45" s="34" t="s">
        <v>81</v>
      </c>
      <c r="D45" s="28" t="s">
        <v>72</v>
      </c>
      <c r="E45" s="29" t="s">
        <v>40</v>
      </c>
      <c r="F45" s="37">
        <v>3.3</v>
      </c>
      <c r="G45" s="47">
        <v>5.5830000000000002</v>
      </c>
      <c r="H45" s="47">
        <f t="shared" si="0"/>
        <v>18.4239</v>
      </c>
      <c r="J45" s="51"/>
      <c r="L45" s="1">
        <f t="shared" si="1"/>
        <v>5.5830000000000002</v>
      </c>
    </row>
    <row r="46" spans="1:12" ht="15.6">
      <c r="A46" s="4">
        <v>3</v>
      </c>
      <c r="B46" s="34" t="s">
        <v>82</v>
      </c>
      <c r="C46" s="34" t="s">
        <v>83</v>
      </c>
      <c r="D46" s="6" t="s">
        <v>4</v>
      </c>
      <c r="E46" s="7" t="s">
        <v>5</v>
      </c>
      <c r="F46" s="37">
        <v>0.11</v>
      </c>
      <c r="G46" s="47">
        <v>61.063000000000002</v>
      </c>
      <c r="H46" s="47">
        <f t="shared" si="0"/>
        <v>6.7169300000000005</v>
      </c>
      <c r="J46" s="51"/>
      <c r="L46" s="1">
        <f t="shared" si="1"/>
        <v>61.063000000000002</v>
      </c>
    </row>
    <row r="47" spans="1:12" ht="17.399999999999999">
      <c r="A47" s="24"/>
      <c r="B47" s="26" t="s">
        <v>87</v>
      </c>
      <c r="C47" s="26" t="s">
        <v>88</v>
      </c>
      <c r="D47" s="27"/>
      <c r="E47" s="27"/>
      <c r="F47" s="27"/>
      <c r="G47" s="47"/>
      <c r="H47" s="47"/>
      <c r="J47" s="51"/>
      <c r="L47" s="1">
        <f t="shared" si="1"/>
        <v>0</v>
      </c>
    </row>
    <row r="48" spans="1:12" ht="30">
      <c r="A48" s="4">
        <v>1</v>
      </c>
      <c r="B48" s="49" t="s">
        <v>101</v>
      </c>
      <c r="C48" s="49" t="s">
        <v>102</v>
      </c>
      <c r="D48" s="6" t="s">
        <v>16</v>
      </c>
      <c r="E48" s="7" t="s">
        <v>17</v>
      </c>
      <c r="F48" s="38">
        <v>12.28</v>
      </c>
      <c r="G48" s="47">
        <v>10.8</v>
      </c>
      <c r="H48" s="47">
        <f t="shared" si="0"/>
        <v>132.624</v>
      </c>
      <c r="J48" s="51"/>
      <c r="L48" s="1">
        <f t="shared" si="1"/>
        <v>10.8</v>
      </c>
    </row>
    <row r="49" spans="1:8" ht="50.55" customHeight="1">
      <c r="A49" s="57" t="s">
        <v>100</v>
      </c>
      <c r="B49" s="58"/>
      <c r="C49" s="58"/>
      <c r="D49" s="58"/>
      <c r="E49" s="58"/>
      <c r="F49" s="58"/>
      <c r="G49" s="58"/>
      <c r="H49" s="48">
        <f>SUM(H6:H48)</f>
        <v>13022.937880000003</v>
      </c>
    </row>
    <row r="50" spans="1:8" ht="17.399999999999999">
      <c r="A50" s="56" t="s">
        <v>84</v>
      </c>
      <c r="B50" s="56"/>
      <c r="C50" s="56"/>
      <c r="D50" s="56"/>
      <c r="E50" s="56"/>
      <c r="F50" s="56"/>
      <c r="G50" s="56"/>
      <c r="H50" s="50">
        <f>H49*55%</f>
        <v>7162.615834000002</v>
      </c>
    </row>
    <row r="51" spans="1:8">
      <c r="H51" s="50">
        <f>H49-H50</f>
        <v>5860.3220460000011</v>
      </c>
    </row>
    <row r="55" spans="1:8">
      <c r="G55" s="52">
        <f>H55-H49</f>
        <v>-2.0420428700163029E-4</v>
      </c>
      <c r="H55" s="50">
        <v>13022.937675795716</v>
      </c>
    </row>
  </sheetData>
  <mergeCells count="4">
    <mergeCell ref="A1:G1"/>
    <mergeCell ref="A2:H2"/>
    <mergeCell ref="A50:G50"/>
    <mergeCell ref="A49:G49"/>
  </mergeCells>
  <pageMargins left="0.19685039370078741" right="0" top="0.23622047244094491" bottom="0.15748031496062992" header="0" footer="0"/>
  <pageSetup paperSize="9" scale="5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Hamahavaq</vt:lpstr>
      <vt:lpstr>Hamahavaq!Print_Area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Margarita Loretsyan</dc:creator>
  <cp:lastModifiedBy>Arpi</cp:lastModifiedBy>
  <cp:lastPrinted>2025-11-01T06:47:42Z</cp:lastPrinted>
  <dcterms:created xsi:type="dcterms:W3CDTF">2016-12-02T03:33:22Z</dcterms:created>
  <dcterms:modified xsi:type="dcterms:W3CDTF">2026-06-24T04:04:23Z</dcterms:modified>
</cp:coreProperties>
</file>